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Доработка ИПР 18.06.2025\Обосновывающие материалы по проектам_апрель\=P_TESK_IP_11\"/>
    </mc:Choice>
  </mc:AlternateContent>
  <xr:revisionPtr revIDLastSave="0" documentId="13_ncr:1_{88A3A642-692D-4849-A4C9-80392B45D40D}" xr6:coauthVersionLast="36" xr6:coauthVersionMax="36" xr10:uidLastSave="{00000000-0000-0000-0000-000000000000}"/>
  <bookViews>
    <workbookView xWindow="0" yWindow="0" windowWidth="28800" windowHeight="11685" activeTab="2" xr2:uid="{00000000-000D-0000-FFFF-FFFF00000000}"/>
  </bookViews>
  <sheets>
    <sheet name="2026-2028" sheetId="1" r:id="rId1"/>
    <sheet name="2026" sheetId="2" r:id="rId2"/>
    <sheet name="2027" sheetId="3" r:id="rId3"/>
  </sheets>
  <calcPr calcId="191029"/>
</workbook>
</file>

<file path=xl/calcChain.xml><?xml version="1.0" encoding="utf-8"?>
<calcChain xmlns="http://schemas.openxmlformats.org/spreadsheetml/2006/main">
  <c r="F6" i="1" l="1"/>
  <c r="F5" i="1"/>
  <c r="G19" i="3" l="1"/>
  <c r="H19" i="3"/>
  <c r="H16" i="3"/>
  <c r="G16" i="3"/>
  <c r="G19" i="2"/>
  <c r="H19" i="2"/>
  <c r="H16" i="2"/>
  <c r="G16" i="2"/>
  <c r="D16" i="2" l="1"/>
  <c r="F16" i="2"/>
  <c r="C18" i="3" l="1"/>
  <c r="C17" i="3"/>
  <c r="C16" i="3"/>
  <c r="J9" i="3"/>
  <c r="H9" i="3"/>
  <c r="F9" i="3"/>
  <c r="J8" i="3"/>
  <c r="J10" i="3" s="1"/>
  <c r="H8" i="3"/>
  <c r="H10" i="3" s="1"/>
  <c r="F8" i="3"/>
  <c r="F7" i="3" s="1"/>
  <c r="J7" i="3"/>
  <c r="I7" i="3"/>
  <c r="H7" i="3"/>
  <c r="G7" i="3"/>
  <c r="E7" i="3"/>
  <c r="C18" i="2"/>
  <c r="C17" i="2"/>
  <c r="C16" i="2"/>
  <c r="J9" i="2"/>
  <c r="H9" i="2"/>
  <c r="H7" i="2" s="1"/>
  <c r="F9" i="2"/>
  <c r="J8" i="2"/>
  <c r="J10" i="2" s="1"/>
  <c r="H8" i="2"/>
  <c r="H10" i="2" s="1"/>
  <c r="F8" i="2"/>
  <c r="F7" i="2" s="1"/>
  <c r="I7" i="2"/>
  <c r="G7" i="2"/>
  <c r="E7" i="2"/>
  <c r="H11" i="2" l="1"/>
  <c r="F17" i="2" s="1"/>
  <c r="D17" i="2"/>
  <c r="D18" i="3"/>
  <c r="J11" i="3"/>
  <c r="F18" i="3" s="1"/>
  <c r="J11" i="2"/>
  <c r="F18" i="2" s="1"/>
  <c r="D18" i="2"/>
  <c r="D17" i="3"/>
  <c r="H11" i="3"/>
  <c r="F17" i="3" s="1"/>
  <c r="F10" i="2"/>
  <c r="J7" i="2"/>
  <c r="F10" i="3"/>
  <c r="F11" i="2" l="1"/>
  <c r="D16" i="3"/>
  <c r="F11" i="3"/>
  <c r="F16" i="3" s="1"/>
</calcChain>
</file>

<file path=xl/sharedStrings.xml><?xml version="1.0" encoding="utf-8"?>
<sst xmlns="http://schemas.openxmlformats.org/spreadsheetml/2006/main" count="69" uniqueCount="26">
  <si>
    <t>Расчет стоимости к инвестиционному проекту 
«Приобретение вычислительной техники для персонала (2026-2028)»</t>
  </si>
  <si>
    <t>№ п/п</t>
  </si>
  <si>
    <t>Наименование оборудования</t>
  </si>
  <si>
    <t>Кол-во</t>
  </si>
  <si>
    <t>ООО "Реал Сервис"</t>
  </si>
  <si>
    <t>ООО "ФР"</t>
  </si>
  <si>
    <t>ООО "Оргтехсервис"</t>
  </si>
  <si>
    <t>Цена за ед., руб. без НДС</t>
  </si>
  <si>
    <t>Общая
стоимость,
руб. без НДС</t>
  </si>
  <si>
    <t>Персональный компьютер
в составе:</t>
  </si>
  <si>
    <t>Системный блок Aquarius Pro P30 K43 R44
(USFF/i3_10100/DDR4_8GB/SSD256GB) (включая мышь и клавиатуру)</t>
  </si>
  <si>
    <t>Монитор 23,8" RDW 2401K
FHD IPS LED 16:9 5ms VGA HDMI DP 250cd (МПТ)</t>
  </si>
  <si>
    <t>Итого без учета НДС, руб:</t>
  </si>
  <si>
    <t>X</t>
  </si>
  <si>
    <t>Итого с учетом НДС, руб:</t>
  </si>
  <si>
    <t>Средняя стоимость проекта</t>
  </si>
  <si>
    <t>Итого без НДС, руб</t>
  </si>
  <si>
    <t>Итого с НДС, руб</t>
  </si>
  <si>
    <t>Средняя стоимость, руб, без НДС</t>
  </si>
  <si>
    <t>Средняя стоимость, руб, с НДС</t>
  </si>
  <si>
    <t>Контрагент</t>
  </si>
  <si>
    <t>Инвестиционные расходы по проекту с учетом темпа роста индекса-дефлятора инвестиций в основной капитал без учета НДС</t>
  </si>
  <si>
    <t>Инвестиционные расходы по проекту с учетом темпа роста индекса-дефлятора инвестиций в основной капитал с учетом НДС</t>
  </si>
  <si>
    <t xml:space="preserve">Темп роста индекса-дефлятора инвестиций в основной капитал </t>
  </si>
  <si>
    <t>Инвестиционные расходы по проекту с учетом темпа роста индекса-дефлятора инвестиций в основной капитал  на 2026 год</t>
  </si>
  <si>
    <t>Инвестиционные расходы по проекту с учетом темпа роста индекса-дефлятора инвестиций в основной капитал 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</si>
</sst>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scheme val="minor"/>
    </font>
    <font>
      <sz val="14"/>
      <color theme="1"/>
      <name val="Liberation Serif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6" fillId="0" borderId="0"/>
    <xf numFmtId="43" fontId="6" fillId="0" borderId="0" applyFont="0" applyFill="0" applyBorder="0" applyProtection="0"/>
  </cellStyleXfs>
  <cellXfs count="62">
    <xf numFmtId="0" fontId="0" fillId="0" borderId="0" xfId="0"/>
    <xf numFmtId="0" fontId="2" fillId="0" borderId="1" xfId="0" applyFont="1" applyBorder="1" applyAlignment="1">
      <alignment horizontal="center" wrapText="1"/>
    </xf>
    <xf numFmtId="0" fontId="0" fillId="0" borderId="2" xfId="0" applyBorder="1"/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2" xfId="0" applyFont="1" applyBorder="1"/>
    <xf numFmtId="0" fontId="4" fillId="0" borderId="7" xfId="0" applyFont="1" applyBorder="1" applyAlignment="1">
      <alignment wrapText="1"/>
    </xf>
    <xf numFmtId="0" fontId="4" fillId="2" borderId="7" xfId="0" applyFont="1" applyFill="1" applyBorder="1" applyAlignment="1">
      <alignment horizontal="center" vertical="center" wrapText="1"/>
    </xf>
    <xf numFmtId="43" fontId="4" fillId="2" borderId="7" xfId="2" applyNumberFormat="1" applyFont="1" applyFill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43" fontId="4" fillId="0" borderId="7" xfId="2" applyNumberFormat="1" applyFont="1" applyBorder="1" applyAlignment="1">
      <alignment horizontal="right" vertical="center" wrapText="1"/>
    </xf>
    <xf numFmtId="43" fontId="4" fillId="4" borderId="7" xfId="0" applyNumberFormat="1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43" fontId="4" fillId="5" borderId="7" xfId="2" applyNumberFormat="1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/>
    </xf>
    <xf numFmtId="0" fontId="4" fillId="0" borderId="1" xfId="0" applyFont="1" applyBorder="1"/>
    <xf numFmtId="0" fontId="5" fillId="3" borderId="7" xfId="0" applyFont="1" applyFill="1" applyBorder="1" applyAlignment="1">
      <alignment horizontal="center" vertical="center" wrapText="1"/>
    </xf>
    <xf numFmtId="4" fontId="4" fillId="0" borderId="0" xfId="0" applyNumberFormat="1" applyFont="1"/>
    <xf numFmtId="4" fontId="4" fillId="0" borderId="7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4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/>
    <xf numFmtId="0" fontId="5" fillId="0" borderId="0" xfId="0" applyFont="1" applyAlignment="1">
      <alignment vertical="center"/>
    </xf>
    <xf numFmtId="0" fontId="4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5" xfId="0" applyFont="1" applyBorder="1"/>
    <xf numFmtId="164" fontId="4" fillId="0" borderId="15" xfId="0" applyNumberFormat="1" applyFont="1" applyBorder="1"/>
    <xf numFmtId="164" fontId="4" fillId="0" borderId="13" xfId="0" applyNumberFormat="1" applyFont="1" applyBorder="1"/>
    <xf numFmtId="164" fontId="4" fillId="0" borderId="14" xfId="0" applyNumberFormat="1" applyFont="1" applyBorder="1"/>
    <xf numFmtId="0" fontId="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4" fontId="0" fillId="0" borderId="3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/>
    </xf>
    <xf numFmtId="0" fontId="5" fillId="2" borderId="4" xfId="0" applyFont="1" applyFill="1" applyBorder="1" applyAlignment="1">
      <alignment horizontal="right"/>
    </xf>
    <xf numFmtId="0" fontId="5" fillId="2" borderId="5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workbookViewId="0">
      <selection activeCell="F17" sqref="F17"/>
    </sheetView>
  </sheetViews>
  <sheetFormatPr defaultRowHeight="15" x14ac:dyDescent="0.25"/>
  <cols>
    <col min="1" max="1" width="9.140625" customWidth="1"/>
    <col min="2" max="2" width="6.7109375" bestFit="1" customWidth="1"/>
    <col min="3" max="3" width="55.5703125" customWidth="1"/>
    <col min="4" max="4" width="17.7109375" customWidth="1"/>
    <col min="5" max="5" width="34.140625" customWidth="1"/>
    <col min="6" max="6" width="16.28515625" customWidth="1"/>
    <col min="7" max="7" width="17" customWidth="1"/>
  </cols>
  <sheetData>
    <row r="1" spans="1:7" x14ac:dyDescent="0.25">
      <c r="B1" s="32" t="s">
        <v>0</v>
      </c>
      <c r="C1" s="32"/>
      <c r="D1" s="32"/>
      <c r="E1" s="32"/>
      <c r="F1" s="32"/>
      <c r="G1" s="32"/>
    </row>
    <row r="2" spans="1:7" x14ac:dyDescent="0.25">
      <c r="B2" s="32"/>
      <c r="C2" s="32"/>
      <c r="D2" s="32"/>
      <c r="E2" s="32"/>
      <c r="F2" s="32"/>
      <c r="G2" s="32"/>
    </row>
    <row r="3" spans="1:7" x14ac:dyDescent="0.25">
      <c r="B3" s="32"/>
      <c r="C3" s="32"/>
      <c r="D3" s="32"/>
      <c r="E3" s="32"/>
      <c r="F3" s="32"/>
      <c r="G3" s="32"/>
    </row>
    <row r="4" spans="1:7" ht="18.75" x14ac:dyDescent="0.3">
      <c r="B4" s="1"/>
      <c r="C4" s="1"/>
      <c r="D4" s="1"/>
      <c r="E4" s="1"/>
      <c r="F4" s="1"/>
      <c r="G4" s="1"/>
    </row>
    <row r="5" spans="1:7" ht="32.25" customHeight="1" x14ac:dyDescent="0.25">
      <c r="A5" s="2"/>
      <c r="B5" s="33" t="s">
        <v>21</v>
      </c>
      <c r="C5" s="34"/>
      <c r="D5" s="34"/>
      <c r="E5" s="35"/>
      <c r="F5" s="36">
        <f>'2026'!G19+'2027'!G19</f>
        <v>22229130.428144641</v>
      </c>
      <c r="G5" s="37"/>
    </row>
    <row r="6" spans="1:7" ht="30.75" customHeight="1" x14ac:dyDescent="0.25">
      <c r="A6" s="2"/>
      <c r="B6" s="33" t="s">
        <v>22</v>
      </c>
      <c r="C6" s="34"/>
      <c r="D6" s="34"/>
      <c r="E6" s="35"/>
      <c r="F6" s="36">
        <f>'2026'!H19+'2027'!H19</f>
        <v>26674956.513773568</v>
      </c>
      <c r="G6" s="37"/>
    </row>
  </sheetData>
  <mergeCells count="5">
    <mergeCell ref="B1:G3"/>
    <mergeCell ref="B5:E5"/>
    <mergeCell ref="F5:G5"/>
    <mergeCell ref="B6:E6"/>
    <mergeCell ref="F6:G6"/>
  </mergeCells>
  <pageMargins left="0.70078740157480324" right="0.70078740157480324" top="0.75196850393700787" bottom="0.75196850393700787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0"/>
  <sheetViews>
    <sheetView topLeftCell="A4" workbookViewId="0">
      <selection activeCell="J24" sqref="J24"/>
    </sheetView>
  </sheetViews>
  <sheetFormatPr defaultRowHeight="15" x14ac:dyDescent="0.25"/>
  <cols>
    <col min="1" max="1" width="9.140625" customWidth="1"/>
    <col min="2" max="2" width="6.7109375" bestFit="1" customWidth="1"/>
    <col min="3" max="3" width="55.5703125" customWidth="1"/>
    <col min="4" max="4" width="8.28515625" customWidth="1"/>
    <col min="5" max="7" width="17.7109375" customWidth="1"/>
    <col min="8" max="8" width="16" customWidth="1"/>
    <col min="9" max="9" width="16.28515625" customWidth="1"/>
    <col min="10" max="10" width="17" customWidth="1"/>
    <col min="11" max="11" width="11.42578125" bestFit="1" customWidth="1"/>
    <col min="12" max="12" width="9.140625" customWidth="1"/>
  </cols>
  <sheetData>
    <row r="1" spans="1:12" x14ac:dyDescent="0.25">
      <c r="A1" s="3"/>
      <c r="B1" s="32" t="s">
        <v>0</v>
      </c>
      <c r="C1" s="32"/>
      <c r="D1" s="32"/>
      <c r="E1" s="32"/>
      <c r="F1" s="32"/>
      <c r="G1" s="32"/>
      <c r="H1" s="32"/>
      <c r="I1" s="32"/>
      <c r="J1" s="32"/>
      <c r="K1" s="3"/>
      <c r="L1" s="3"/>
    </row>
    <row r="2" spans="1:12" x14ac:dyDescent="0.25">
      <c r="A2" s="3"/>
      <c r="B2" s="32"/>
      <c r="C2" s="32"/>
      <c r="D2" s="32"/>
      <c r="E2" s="32"/>
      <c r="F2" s="32"/>
      <c r="G2" s="32"/>
      <c r="H2" s="32"/>
      <c r="I2" s="32"/>
      <c r="J2" s="32"/>
      <c r="K2" s="3"/>
      <c r="L2" s="3"/>
    </row>
    <row r="3" spans="1:12" x14ac:dyDescent="0.25">
      <c r="A3" s="3"/>
      <c r="B3" s="32"/>
      <c r="C3" s="32"/>
      <c r="D3" s="32"/>
      <c r="E3" s="32"/>
      <c r="F3" s="32"/>
      <c r="G3" s="32"/>
      <c r="H3" s="32"/>
      <c r="I3" s="32"/>
      <c r="J3" s="32"/>
      <c r="K3" s="3"/>
      <c r="L3" s="3"/>
    </row>
    <row r="4" spans="1:12" ht="18" x14ac:dyDescent="0.25">
      <c r="A4" s="3"/>
      <c r="B4" s="4"/>
      <c r="C4" s="4"/>
      <c r="D4" s="4"/>
      <c r="E4" s="4"/>
      <c r="F4" s="4"/>
      <c r="G4" s="4"/>
      <c r="H4" s="4"/>
      <c r="I4" s="4"/>
      <c r="J4" s="4"/>
      <c r="K4" s="3"/>
      <c r="L4" s="3"/>
    </row>
    <row r="5" spans="1:12" x14ac:dyDescent="0.25">
      <c r="A5" s="5"/>
      <c r="B5" s="38" t="s">
        <v>1</v>
      </c>
      <c r="C5" s="38" t="s">
        <v>2</v>
      </c>
      <c r="D5" s="38" t="s">
        <v>3</v>
      </c>
      <c r="E5" s="40" t="s">
        <v>4</v>
      </c>
      <c r="F5" s="41"/>
      <c r="G5" s="40" t="s">
        <v>5</v>
      </c>
      <c r="H5" s="41"/>
      <c r="I5" s="40" t="s">
        <v>6</v>
      </c>
      <c r="J5" s="41"/>
      <c r="K5" s="3"/>
      <c r="L5" s="3"/>
    </row>
    <row r="6" spans="1:12" ht="42.75" x14ac:dyDescent="0.25">
      <c r="A6" s="3"/>
      <c r="B6" s="39"/>
      <c r="C6" s="39"/>
      <c r="D6" s="39"/>
      <c r="E6" s="7" t="s">
        <v>7</v>
      </c>
      <c r="F6" s="7" t="s">
        <v>8</v>
      </c>
      <c r="G6" s="7" t="s">
        <v>7</v>
      </c>
      <c r="H6" s="7" t="s">
        <v>8</v>
      </c>
      <c r="I6" s="7" t="s">
        <v>7</v>
      </c>
      <c r="J6" s="7" t="s">
        <v>8</v>
      </c>
      <c r="K6" s="3"/>
      <c r="L6" s="3"/>
    </row>
    <row r="7" spans="1:12" ht="36" customHeight="1" x14ac:dyDescent="0.25">
      <c r="A7" s="5"/>
      <c r="B7" s="42" t="s">
        <v>9</v>
      </c>
      <c r="C7" s="43"/>
      <c r="D7" s="7">
        <v>88</v>
      </c>
      <c r="E7" s="8">
        <f t="shared" ref="E7:J7" si="0">E8+E9</f>
        <v>104220</v>
      </c>
      <c r="F7" s="8">
        <f t="shared" si="0"/>
        <v>9171360</v>
      </c>
      <c r="G7" s="8">
        <f t="shared" si="0"/>
        <v>104900</v>
      </c>
      <c r="H7" s="8">
        <f t="shared" si="0"/>
        <v>9231200</v>
      </c>
      <c r="I7" s="8">
        <f t="shared" si="0"/>
        <v>103000</v>
      </c>
      <c r="J7" s="8">
        <f t="shared" si="0"/>
        <v>9064000</v>
      </c>
      <c r="K7" s="3"/>
      <c r="L7" s="3"/>
    </row>
    <row r="8" spans="1:12" ht="43.5" x14ac:dyDescent="0.25">
      <c r="A8" s="5"/>
      <c r="B8" s="9">
        <v>1</v>
      </c>
      <c r="C8" s="6" t="s">
        <v>10</v>
      </c>
      <c r="D8" s="9">
        <v>88</v>
      </c>
      <c r="E8" s="10">
        <v>76420</v>
      </c>
      <c r="F8" s="11">
        <f t="shared" ref="F8:F9" si="1">E8*D8</f>
        <v>6724960</v>
      </c>
      <c r="G8" s="10">
        <v>77900</v>
      </c>
      <c r="H8" s="11">
        <f t="shared" ref="H8:H9" si="2">G8*D8</f>
        <v>6855200</v>
      </c>
      <c r="I8" s="10">
        <v>78000</v>
      </c>
      <c r="J8" s="11">
        <f t="shared" ref="J8:J9" si="3">I8*D8</f>
        <v>6864000</v>
      </c>
      <c r="K8" s="3"/>
      <c r="L8" s="3"/>
    </row>
    <row r="9" spans="1:12" ht="29.25" x14ac:dyDescent="0.25">
      <c r="A9" s="5"/>
      <c r="B9" s="9">
        <v>2</v>
      </c>
      <c r="C9" s="6" t="s">
        <v>11</v>
      </c>
      <c r="D9" s="9">
        <v>88</v>
      </c>
      <c r="E9" s="10">
        <v>27800</v>
      </c>
      <c r="F9" s="11">
        <f t="shared" si="1"/>
        <v>2446400</v>
      </c>
      <c r="G9" s="10">
        <v>27000</v>
      </c>
      <c r="H9" s="11">
        <f t="shared" si="2"/>
        <v>2376000</v>
      </c>
      <c r="I9" s="10">
        <v>25000</v>
      </c>
      <c r="J9" s="11">
        <f t="shared" si="3"/>
        <v>2200000</v>
      </c>
      <c r="K9" s="3"/>
      <c r="L9" s="3"/>
    </row>
    <row r="10" spans="1:12" x14ac:dyDescent="0.25">
      <c r="A10" s="5"/>
      <c r="B10" s="44" t="s">
        <v>12</v>
      </c>
      <c r="C10" s="45"/>
      <c r="D10" s="46"/>
      <c r="E10" s="12" t="s">
        <v>13</v>
      </c>
      <c r="F10" s="13">
        <f>SUM(F8:F9)</f>
        <v>9171360</v>
      </c>
      <c r="G10" s="14" t="s">
        <v>13</v>
      </c>
      <c r="H10" s="13">
        <f>SUM(H8:H9)</f>
        <v>9231200</v>
      </c>
      <c r="I10" s="14" t="s">
        <v>13</v>
      </c>
      <c r="J10" s="13">
        <f>SUM(J8:J9)</f>
        <v>9064000</v>
      </c>
      <c r="K10" s="3"/>
      <c r="L10" s="3"/>
    </row>
    <row r="11" spans="1:12" x14ac:dyDescent="0.25">
      <c r="A11" s="5"/>
      <c r="B11" s="44" t="s">
        <v>14</v>
      </c>
      <c r="C11" s="45"/>
      <c r="D11" s="46"/>
      <c r="E11" s="12" t="s">
        <v>13</v>
      </c>
      <c r="F11" s="13">
        <f>F10*1.2</f>
        <v>11005632</v>
      </c>
      <c r="G11" s="14" t="s">
        <v>13</v>
      </c>
      <c r="H11" s="13">
        <f>H10*1.2</f>
        <v>11077440</v>
      </c>
      <c r="I11" s="14" t="s">
        <v>13</v>
      </c>
      <c r="J11" s="13">
        <f>J10*1.2</f>
        <v>10876800</v>
      </c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5">
      <c r="A13" s="3"/>
      <c r="B13" s="15"/>
      <c r="C13" s="15"/>
      <c r="D13" s="15"/>
      <c r="E13" s="15"/>
      <c r="F13" s="15"/>
      <c r="G13" s="15"/>
      <c r="H13" s="15"/>
      <c r="I13" s="3"/>
      <c r="J13" s="3"/>
      <c r="K13" s="3"/>
      <c r="L13" s="3"/>
    </row>
    <row r="14" spans="1:12" x14ac:dyDescent="0.25">
      <c r="A14" s="5"/>
      <c r="B14" s="47" t="s">
        <v>15</v>
      </c>
      <c r="C14" s="48"/>
      <c r="D14" s="49" t="s">
        <v>16</v>
      </c>
      <c r="E14" s="50"/>
      <c r="F14" s="55" t="s">
        <v>17</v>
      </c>
      <c r="G14" s="55" t="s">
        <v>18</v>
      </c>
      <c r="H14" s="55" t="s">
        <v>19</v>
      </c>
      <c r="I14" s="3"/>
      <c r="J14" s="3"/>
      <c r="K14" s="3"/>
      <c r="L14" s="3"/>
    </row>
    <row r="15" spans="1:12" ht="27" customHeight="1" x14ac:dyDescent="0.25">
      <c r="A15" s="5"/>
      <c r="B15" s="16" t="s">
        <v>1</v>
      </c>
      <c r="C15" s="16" t="s">
        <v>20</v>
      </c>
      <c r="D15" s="39"/>
      <c r="E15" s="39"/>
      <c r="F15" s="39"/>
      <c r="G15" s="39"/>
      <c r="H15" s="39"/>
      <c r="I15" s="3"/>
      <c r="J15" s="17"/>
      <c r="K15" s="3"/>
      <c r="L15" s="3"/>
    </row>
    <row r="16" spans="1:12" x14ac:dyDescent="0.25">
      <c r="A16" s="5"/>
      <c r="B16" s="9">
        <v>1</v>
      </c>
      <c r="C16" s="9" t="str">
        <f>E5</f>
        <v>ООО "Реал Сервис"</v>
      </c>
      <c r="D16" s="56">
        <f>F10</f>
        <v>9171360</v>
      </c>
      <c r="E16" s="57"/>
      <c r="F16" s="18">
        <f>F11</f>
        <v>11005632</v>
      </c>
      <c r="G16" s="58">
        <f>ROUND(AVERAGE(D16:E18),2)</f>
        <v>9155520</v>
      </c>
      <c r="H16" s="58">
        <f>G16*1.2</f>
        <v>10986624</v>
      </c>
      <c r="I16" s="3"/>
      <c r="J16" s="17"/>
      <c r="K16" s="3"/>
      <c r="L16" s="3"/>
    </row>
    <row r="17" spans="1:12" x14ac:dyDescent="0.25">
      <c r="A17" s="5"/>
      <c r="B17" s="9">
        <v>2</v>
      </c>
      <c r="C17" s="9" t="str">
        <f>G5</f>
        <v>ООО "ФР"</v>
      </c>
      <c r="D17" s="56">
        <f>H10</f>
        <v>9231200</v>
      </c>
      <c r="E17" s="57"/>
      <c r="F17" s="18">
        <f>H11</f>
        <v>11077440</v>
      </c>
      <c r="G17" s="59"/>
      <c r="H17" s="61"/>
      <c r="I17" s="3"/>
      <c r="J17" s="17"/>
      <c r="K17" s="3"/>
      <c r="L17" s="3"/>
    </row>
    <row r="18" spans="1:12" x14ac:dyDescent="0.25">
      <c r="A18" s="5"/>
      <c r="B18" s="9">
        <v>3</v>
      </c>
      <c r="C18" s="9" t="str">
        <f>I5</f>
        <v>ООО "Оргтехсервис"</v>
      </c>
      <c r="D18" s="56">
        <f>J10</f>
        <v>9064000</v>
      </c>
      <c r="E18" s="57"/>
      <c r="F18" s="18">
        <f>J11</f>
        <v>10876800</v>
      </c>
      <c r="G18" s="60"/>
      <c r="H18" s="60"/>
      <c r="I18" s="3"/>
      <c r="J18" s="17"/>
      <c r="K18" s="3"/>
      <c r="L18" s="3"/>
    </row>
    <row r="19" spans="1:12" ht="36" customHeight="1" x14ac:dyDescent="0.25">
      <c r="A19" s="5"/>
      <c r="B19" s="51" t="s">
        <v>24</v>
      </c>
      <c r="C19" s="52"/>
      <c r="D19" s="52"/>
      <c r="E19" s="52"/>
      <c r="F19" s="53"/>
      <c r="G19" s="19">
        <f>G16*E23*F23</f>
        <v>10392742.03968</v>
      </c>
      <c r="H19" s="19">
        <f>G19*1.2</f>
        <v>12471290.447616</v>
      </c>
      <c r="I19" s="3"/>
      <c r="J19" s="17"/>
      <c r="K19" s="3"/>
      <c r="L19" s="3"/>
    </row>
    <row r="20" spans="1:12" x14ac:dyDescent="0.25">
      <c r="A20" s="3"/>
      <c r="B20" s="20"/>
      <c r="C20" s="20"/>
      <c r="D20" s="20"/>
      <c r="E20" s="3"/>
      <c r="F20" s="21"/>
      <c r="G20" s="22"/>
      <c r="H20" s="3"/>
      <c r="I20" s="3"/>
      <c r="J20" s="23"/>
      <c r="K20" s="17"/>
      <c r="L20" s="23"/>
    </row>
    <row r="21" spans="1:12" x14ac:dyDescent="0.25">
      <c r="A21" s="3"/>
      <c r="D21" s="24"/>
      <c r="E21" s="54" t="s">
        <v>23</v>
      </c>
      <c r="F21" s="54"/>
      <c r="G21" s="54"/>
      <c r="H21" s="54"/>
      <c r="I21" s="3"/>
      <c r="J21" s="3"/>
      <c r="K21" s="3"/>
      <c r="L21" s="3"/>
    </row>
    <row r="22" spans="1:12" x14ac:dyDescent="0.25">
      <c r="A22" s="25"/>
      <c r="D22" s="3"/>
      <c r="E22" s="26">
        <v>2025</v>
      </c>
      <c r="F22" s="26">
        <v>2026</v>
      </c>
      <c r="G22" s="27">
        <v>2027</v>
      </c>
      <c r="H22" s="26">
        <v>2028</v>
      </c>
      <c r="I22" s="3"/>
      <c r="J22" s="3"/>
      <c r="K22" s="3"/>
      <c r="L22" s="3"/>
    </row>
    <row r="23" spans="1:12" x14ac:dyDescent="0.25">
      <c r="A23" s="25"/>
      <c r="D23" s="3"/>
      <c r="E23" s="30">
        <v>1.0780000000000001</v>
      </c>
      <c r="F23" s="30">
        <v>1.0529999999999999</v>
      </c>
      <c r="G23" s="31">
        <v>1.044</v>
      </c>
      <c r="H23" s="30">
        <v>1.0429999999999999</v>
      </c>
      <c r="I23" s="3"/>
      <c r="J23" s="3"/>
      <c r="K23" s="3"/>
      <c r="L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</sheetData>
  <mergeCells count="22">
    <mergeCell ref="B19:F19"/>
    <mergeCell ref="E21:H21"/>
    <mergeCell ref="F14:F15"/>
    <mergeCell ref="G14:G15"/>
    <mergeCell ref="H14:H15"/>
    <mergeCell ref="D16:E16"/>
    <mergeCell ref="G16:G18"/>
    <mergeCell ref="H16:H18"/>
    <mergeCell ref="D17:E17"/>
    <mergeCell ref="D18:E18"/>
    <mergeCell ref="B7:C7"/>
    <mergeCell ref="B10:D10"/>
    <mergeCell ref="B11:D11"/>
    <mergeCell ref="B14:C14"/>
    <mergeCell ref="D14:E15"/>
    <mergeCell ref="B1:J3"/>
    <mergeCell ref="B5:B6"/>
    <mergeCell ref="C5:C6"/>
    <mergeCell ref="D5:D6"/>
    <mergeCell ref="E5:F5"/>
    <mergeCell ref="G5:H5"/>
    <mergeCell ref="I5:J5"/>
  </mergeCells>
  <pageMargins left="0.70078740157480324" right="0.70078740157480324" top="0.75196850393700787" bottom="0.75196850393700787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0"/>
  <sheetViews>
    <sheetView tabSelected="1" workbookViewId="0">
      <selection activeCell="J24" sqref="J24"/>
    </sheetView>
  </sheetViews>
  <sheetFormatPr defaultRowHeight="15" x14ac:dyDescent="0.25"/>
  <cols>
    <col min="1" max="1" width="9.140625" customWidth="1"/>
    <col min="2" max="2" width="6.7109375" bestFit="1" customWidth="1"/>
    <col min="3" max="3" width="55.5703125" customWidth="1"/>
    <col min="4" max="4" width="8.28515625" customWidth="1"/>
    <col min="5" max="7" width="17.7109375" customWidth="1"/>
    <col min="8" max="8" width="16" customWidth="1"/>
    <col min="9" max="9" width="16.28515625" customWidth="1"/>
    <col min="10" max="10" width="17" customWidth="1"/>
    <col min="11" max="11" width="11.42578125" bestFit="1" customWidth="1"/>
    <col min="12" max="12" width="9.140625" customWidth="1"/>
  </cols>
  <sheetData>
    <row r="1" spans="1:12" x14ac:dyDescent="0.25">
      <c r="A1" s="3"/>
      <c r="B1" s="32" t="s">
        <v>0</v>
      </c>
      <c r="C1" s="32"/>
      <c r="D1" s="32"/>
      <c r="E1" s="32"/>
      <c r="F1" s="32"/>
      <c r="G1" s="32"/>
      <c r="H1" s="32"/>
      <c r="I1" s="32"/>
      <c r="J1" s="32"/>
      <c r="K1" s="3"/>
      <c r="L1" s="3"/>
    </row>
    <row r="2" spans="1:12" x14ac:dyDescent="0.25">
      <c r="A2" s="3"/>
      <c r="B2" s="32"/>
      <c r="C2" s="32"/>
      <c r="D2" s="32"/>
      <c r="E2" s="32"/>
      <c r="F2" s="32"/>
      <c r="G2" s="32"/>
      <c r="H2" s="32"/>
      <c r="I2" s="32"/>
      <c r="J2" s="32"/>
      <c r="K2" s="3"/>
      <c r="L2" s="3"/>
    </row>
    <row r="3" spans="1:12" x14ac:dyDescent="0.25">
      <c r="A3" s="3"/>
      <c r="B3" s="32"/>
      <c r="C3" s="32"/>
      <c r="D3" s="32"/>
      <c r="E3" s="32"/>
      <c r="F3" s="32"/>
      <c r="G3" s="32"/>
      <c r="H3" s="32"/>
      <c r="I3" s="32"/>
      <c r="J3" s="32"/>
      <c r="K3" s="3"/>
      <c r="L3" s="3"/>
    </row>
    <row r="4" spans="1:12" ht="18" x14ac:dyDescent="0.25">
      <c r="A4" s="3"/>
      <c r="B4" s="4"/>
      <c r="C4" s="4"/>
      <c r="D4" s="4"/>
      <c r="E4" s="4"/>
      <c r="F4" s="4"/>
      <c r="G4" s="4"/>
      <c r="H4" s="4"/>
      <c r="I4" s="4"/>
      <c r="J4" s="4"/>
      <c r="K4" s="3"/>
      <c r="L4" s="3"/>
    </row>
    <row r="5" spans="1:12" x14ac:dyDescent="0.25">
      <c r="A5" s="5"/>
      <c r="B5" s="38" t="s">
        <v>1</v>
      </c>
      <c r="C5" s="38" t="s">
        <v>2</v>
      </c>
      <c r="D5" s="38" t="s">
        <v>3</v>
      </c>
      <c r="E5" s="40" t="s">
        <v>4</v>
      </c>
      <c r="F5" s="41"/>
      <c r="G5" s="40" t="s">
        <v>5</v>
      </c>
      <c r="H5" s="41"/>
      <c r="I5" s="40" t="s">
        <v>6</v>
      </c>
      <c r="J5" s="41"/>
      <c r="K5" s="3"/>
      <c r="L5" s="3"/>
    </row>
    <row r="6" spans="1:12" ht="42.75" x14ac:dyDescent="0.25">
      <c r="A6" s="3"/>
      <c r="B6" s="39"/>
      <c r="C6" s="39"/>
      <c r="D6" s="39"/>
      <c r="E6" s="7" t="s">
        <v>7</v>
      </c>
      <c r="F6" s="7" t="s">
        <v>8</v>
      </c>
      <c r="G6" s="7" t="s">
        <v>7</v>
      </c>
      <c r="H6" s="7" t="s">
        <v>8</v>
      </c>
      <c r="I6" s="7" t="s">
        <v>7</v>
      </c>
      <c r="J6" s="7" t="s">
        <v>8</v>
      </c>
      <c r="K6" s="3"/>
      <c r="L6" s="3"/>
    </row>
    <row r="7" spans="1:12" ht="36" customHeight="1" x14ac:dyDescent="0.25">
      <c r="A7" s="5"/>
      <c r="B7" s="42" t="s">
        <v>9</v>
      </c>
      <c r="C7" s="43"/>
      <c r="D7" s="7">
        <v>96</v>
      </c>
      <c r="E7" s="8">
        <f t="shared" ref="E7:J7" si="0">E8+E9</f>
        <v>104220</v>
      </c>
      <c r="F7" s="8">
        <f t="shared" si="0"/>
        <v>10005120</v>
      </c>
      <c r="G7" s="8">
        <f t="shared" si="0"/>
        <v>104900</v>
      </c>
      <c r="H7" s="8">
        <f t="shared" si="0"/>
        <v>10070400</v>
      </c>
      <c r="I7" s="8">
        <f t="shared" si="0"/>
        <v>103000</v>
      </c>
      <c r="J7" s="8">
        <f t="shared" si="0"/>
        <v>9888000</v>
      </c>
      <c r="K7" s="3"/>
      <c r="L7" s="3"/>
    </row>
    <row r="8" spans="1:12" ht="43.5" x14ac:dyDescent="0.25">
      <c r="A8" s="5"/>
      <c r="B8" s="9">
        <v>1</v>
      </c>
      <c r="C8" s="6" t="s">
        <v>10</v>
      </c>
      <c r="D8" s="9">
        <v>96</v>
      </c>
      <c r="E8" s="10">
        <v>76420</v>
      </c>
      <c r="F8" s="11">
        <f t="shared" ref="F8:F9" si="1">E8*D8</f>
        <v>7336320</v>
      </c>
      <c r="G8" s="10">
        <v>77900</v>
      </c>
      <c r="H8" s="11">
        <f t="shared" ref="H8:H9" si="2">G8*D8</f>
        <v>7478400</v>
      </c>
      <c r="I8" s="10">
        <v>78000</v>
      </c>
      <c r="J8" s="11">
        <f t="shared" ref="J8:J9" si="3">I8*D8</f>
        <v>7488000</v>
      </c>
      <c r="K8" s="3"/>
      <c r="L8" s="3"/>
    </row>
    <row r="9" spans="1:12" ht="29.25" x14ac:dyDescent="0.25">
      <c r="A9" s="5"/>
      <c r="B9" s="9">
        <v>2</v>
      </c>
      <c r="C9" s="6" t="s">
        <v>11</v>
      </c>
      <c r="D9" s="9">
        <v>96</v>
      </c>
      <c r="E9" s="10">
        <v>27800</v>
      </c>
      <c r="F9" s="11">
        <f t="shared" si="1"/>
        <v>2668800</v>
      </c>
      <c r="G9" s="10">
        <v>27000</v>
      </c>
      <c r="H9" s="11">
        <f t="shared" si="2"/>
        <v>2592000</v>
      </c>
      <c r="I9" s="10">
        <v>25000</v>
      </c>
      <c r="J9" s="11">
        <f t="shared" si="3"/>
        <v>2400000</v>
      </c>
      <c r="K9" s="3"/>
      <c r="L9" s="3"/>
    </row>
    <row r="10" spans="1:12" x14ac:dyDescent="0.25">
      <c r="A10" s="5"/>
      <c r="B10" s="44" t="s">
        <v>12</v>
      </c>
      <c r="C10" s="45"/>
      <c r="D10" s="46"/>
      <c r="E10" s="12" t="s">
        <v>13</v>
      </c>
      <c r="F10" s="13">
        <f>SUM(F8:F9)</f>
        <v>10005120</v>
      </c>
      <c r="G10" s="14" t="s">
        <v>13</v>
      </c>
      <c r="H10" s="13">
        <f>SUM(H8:H9)</f>
        <v>10070400</v>
      </c>
      <c r="I10" s="14" t="s">
        <v>13</v>
      </c>
      <c r="J10" s="13">
        <f>SUM(J8:J9)</f>
        <v>9888000</v>
      </c>
      <c r="K10" s="3"/>
      <c r="L10" s="3"/>
    </row>
    <row r="11" spans="1:12" x14ac:dyDescent="0.25">
      <c r="A11" s="5"/>
      <c r="B11" s="44" t="s">
        <v>14</v>
      </c>
      <c r="C11" s="45"/>
      <c r="D11" s="46"/>
      <c r="E11" s="12" t="s">
        <v>13</v>
      </c>
      <c r="F11" s="13">
        <f>F10*1.2</f>
        <v>12006144</v>
      </c>
      <c r="G11" s="14" t="s">
        <v>13</v>
      </c>
      <c r="H11" s="13">
        <f>H10*1.2</f>
        <v>12084480</v>
      </c>
      <c r="I11" s="14" t="s">
        <v>13</v>
      </c>
      <c r="J11" s="13">
        <f>J10*1.2</f>
        <v>11865600</v>
      </c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5">
      <c r="A13" s="3"/>
      <c r="B13" s="15"/>
      <c r="C13" s="15"/>
      <c r="D13" s="15"/>
      <c r="E13" s="15"/>
      <c r="F13" s="15"/>
      <c r="G13" s="15"/>
      <c r="H13" s="15"/>
      <c r="I13" s="3"/>
      <c r="J13" s="3"/>
      <c r="K13" s="3"/>
      <c r="L13" s="3"/>
    </row>
    <row r="14" spans="1:12" x14ac:dyDescent="0.25">
      <c r="A14" s="5"/>
      <c r="B14" s="47" t="s">
        <v>15</v>
      </c>
      <c r="C14" s="48"/>
      <c r="D14" s="49" t="s">
        <v>16</v>
      </c>
      <c r="E14" s="50"/>
      <c r="F14" s="55" t="s">
        <v>17</v>
      </c>
      <c r="G14" s="55" t="s">
        <v>18</v>
      </c>
      <c r="H14" s="55" t="s">
        <v>19</v>
      </c>
      <c r="I14" s="3"/>
      <c r="J14" s="3"/>
      <c r="K14" s="3"/>
      <c r="L14" s="3"/>
    </row>
    <row r="15" spans="1:12" ht="27" customHeight="1" x14ac:dyDescent="0.25">
      <c r="A15" s="5"/>
      <c r="B15" s="16" t="s">
        <v>1</v>
      </c>
      <c r="C15" s="16" t="s">
        <v>20</v>
      </c>
      <c r="D15" s="39"/>
      <c r="E15" s="39"/>
      <c r="F15" s="39"/>
      <c r="G15" s="39"/>
      <c r="H15" s="39"/>
      <c r="I15" s="3"/>
      <c r="J15" s="17"/>
      <c r="K15" s="3"/>
      <c r="L15" s="3"/>
    </row>
    <row r="16" spans="1:12" x14ac:dyDescent="0.25">
      <c r="A16" s="5"/>
      <c r="B16" s="9">
        <v>1</v>
      </c>
      <c r="C16" s="9" t="str">
        <f>E5</f>
        <v>ООО "Реал Сервис"</v>
      </c>
      <c r="D16" s="56">
        <f>F10</f>
        <v>10005120</v>
      </c>
      <c r="E16" s="57"/>
      <c r="F16" s="18">
        <f>F11</f>
        <v>12006144</v>
      </c>
      <c r="G16" s="58">
        <f>ROUND(AVERAGE(D16:E18),2)</f>
        <v>9987840</v>
      </c>
      <c r="H16" s="58">
        <f>G16*1.2</f>
        <v>11985408</v>
      </c>
      <c r="I16" s="3"/>
      <c r="J16" s="17"/>
      <c r="K16" s="3"/>
      <c r="L16" s="3"/>
    </row>
    <row r="17" spans="1:12" x14ac:dyDescent="0.25">
      <c r="A17" s="5"/>
      <c r="B17" s="9">
        <v>2</v>
      </c>
      <c r="C17" s="9" t="str">
        <f>G5</f>
        <v>ООО "ФР"</v>
      </c>
      <c r="D17" s="56">
        <f>H10</f>
        <v>10070400</v>
      </c>
      <c r="E17" s="57"/>
      <c r="F17" s="18">
        <f>H11</f>
        <v>12084480</v>
      </c>
      <c r="G17" s="59"/>
      <c r="H17" s="61"/>
      <c r="I17" s="3"/>
      <c r="J17" s="17"/>
      <c r="K17" s="3"/>
      <c r="L17" s="3"/>
    </row>
    <row r="18" spans="1:12" x14ac:dyDescent="0.25">
      <c r="A18" s="5"/>
      <c r="B18" s="9">
        <v>3</v>
      </c>
      <c r="C18" s="9" t="str">
        <f>I5</f>
        <v>ООО "Оргтехсервис"</v>
      </c>
      <c r="D18" s="56">
        <f>J10</f>
        <v>9888000</v>
      </c>
      <c r="E18" s="57"/>
      <c r="F18" s="18">
        <f>J11</f>
        <v>11865600</v>
      </c>
      <c r="G18" s="60"/>
      <c r="H18" s="60"/>
      <c r="I18" s="3"/>
      <c r="J18" s="17"/>
      <c r="K18" s="3"/>
      <c r="L18" s="3"/>
    </row>
    <row r="19" spans="1:12" ht="27" customHeight="1" x14ac:dyDescent="0.25">
      <c r="A19" s="5"/>
      <c r="B19" s="51" t="s">
        <v>25</v>
      </c>
      <c r="C19" s="52"/>
      <c r="D19" s="52"/>
      <c r="E19" s="52"/>
      <c r="F19" s="53"/>
      <c r="G19" s="19">
        <f>G16*E23*F23*G23</f>
        <v>11836388.388464641</v>
      </c>
      <c r="H19" s="19">
        <f>G19*1.2</f>
        <v>14203666.066157568</v>
      </c>
      <c r="I19" s="3"/>
      <c r="J19" s="17"/>
      <c r="K19" s="3"/>
      <c r="L19" s="3"/>
    </row>
    <row r="20" spans="1:12" x14ac:dyDescent="0.25">
      <c r="A20" s="3"/>
      <c r="B20" s="20"/>
      <c r="C20" s="20"/>
      <c r="D20" s="20"/>
      <c r="E20" s="3"/>
      <c r="F20" s="21"/>
      <c r="G20" s="22"/>
      <c r="H20" s="3"/>
      <c r="I20" s="3"/>
      <c r="J20" s="23"/>
      <c r="K20" s="17"/>
      <c r="L20" s="23"/>
    </row>
    <row r="21" spans="1:12" x14ac:dyDescent="0.25">
      <c r="A21" s="3"/>
      <c r="D21" s="24"/>
      <c r="E21" s="54" t="s">
        <v>23</v>
      </c>
      <c r="F21" s="54"/>
      <c r="G21" s="54"/>
      <c r="H21" s="54"/>
      <c r="I21" s="3"/>
      <c r="J21" s="3"/>
      <c r="K21" s="3"/>
      <c r="L21" s="3"/>
    </row>
    <row r="22" spans="1:12" x14ac:dyDescent="0.25">
      <c r="A22" s="25"/>
      <c r="D22" s="3"/>
      <c r="E22" s="28">
        <v>2025</v>
      </c>
      <c r="F22" s="26">
        <v>2026</v>
      </c>
      <c r="G22" s="27">
        <v>2027</v>
      </c>
      <c r="H22" s="26">
        <v>2028</v>
      </c>
      <c r="I22" s="3"/>
      <c r="J22" s="3"/>
      <c r="K22" s="3"/>
      <c r="L22" s="3"/>
    </row>
    <row r="23" spans="1:12" x14ac:dyDescent="0.25">
      <c r="A23" s="25"/>
      <c r="D23" s="3"/>
      <c r="E23" s="29">
        <v>1.0780000000000001</v>
      </c>
      <c r="F23" s="30">
        <v>1.0529999999999999</v>
      </c>
      <c r="G23" s="31">
        <v>1.044</v>
      </c>
      <c r="H23" s="30">
        <v>1.0429999999999999</v>
      </c>
      <c r="I23" s="3"/>
      <c r="J23" s="3"/>
      <c r="K23" s="3"/>
      <c r="L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</sheetData>
  <mergeCells count="22">
    <mergeCell ref="B19:F19"/>
    <mergeCell ref="E21:H21"/>
    <mergeCell ref="F14:F15"/>
    <mergeCell ref="G14:G15"/>
    <mergeCell ref="H14:H15"/>
    <mergeCell ref="D16:E16"/>
    <mergeCell ref="G16:G18"/>
    <mergeCell ref="H16:H18"/>
    <mergeCell ref="D17:E17"/>
    <mergeCell ref="D18:E18"/>
    <mergeCell ref="B7:C7"/>
    <mergeCell ref="B10:D10"/>
    <mergeCell ref="B11:D11"/>
    <mergeCell ref="B14:C14"/>
    <mergeCell ref="D14:E15"/>
    <mergeCell ref="B1:J3"/>
    <mergeCell ref="B5:B6"/>
    <mergeCell ref="C5:C6"/>
    <mergeCell ref="D5:D6"/>
    <mergeCell ref="E5:F5"/>
    <mergeCell ref="G5:H5"/>
    <mergeCell ref="I5:J5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2026-2028</vt:lpstr>
      <vt:lpstr>2026</vt:lpstr>
      <vt:lpstr>2027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Бобьяков Александр Сергеевич</dc:creator>
  <cp:lastModifiedBy>Спиридонова Елена Павловна</cp:lastModifiedBy>
  <cp:revision>5</cp:revision>
  <dcterms:created xsi:type="dcterms:W3CDTF">2021-03-18T09:56:06Z</dcterms:created>
  <dcterms:modified xsi:type="dcterms:W3CDTF">2025-07-18T08:00:34Z</dcterms:modified>
</cp:coreProperties>
</file>